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8400" windowHeight="17436"/>
  </bookViews>
  <sheets>
    <sheet name="Лист1" sheetId="1" r:id="rId1"/>
  </sheets>
  <definedNames>
    <definedName name="_xlnm.Print_Titles" localSheetId="0">Лист1!$14:$19</definedName>
    <definedName name="_xlnm.Print_Area" localSheetId="0">Лист1!$A$2:$R$32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3" i="1" l="1"/>
  <c r="E49" i="1" l="1"/>
  <c r="G45" i="1"/>
  <c r="G44" i="1"/>
  <c r="F49" i="1"/>
  <c r="I31" i="1" l="1"/>
  <c r="I29" i="1"/>
  <c r="I28" i="1"/>
  <c r="I27" i="1"/>
  <c r="I26" i="1"/>
  <c r="I24" i="1"/>
  <c r="I23" i="1"/>
  <c r="I22" i="1"/>
  <c r="I21" i="1"/>
  <c r="L31" i="1"/>
  <c r="L29" i="1"/>
  <c r="L28" i="1"/>
  <c r="L27" i="1"/>
  <c r="L26" i="1"/>
  <c r="L24" i="1"/>
  <c r="L22" i="1"/>
  <c r="L21" i="1"/>
  <c r="R31" i="1"/>
  <c r="R30" i="1"/>
  <c r="R29" i="1"/>
  <c r="R28" i="1"/>
  <c r="R27" i="1"/>
  <c r="R26" i="1"/>
  <c r="R25" i="1"/>
  <c r="R24" i="1"/>
  <c r="R23" i="1"/>
  <c r="R22" i="1"/>
  <c r="R21" i="1"/>
  <c r="O31" i="1"/>
  <c r="O30" i="1"/>
  <c r="O29" i="1"/>
  <c r="O28" i="1"/>
  <c r="O27" i="1"/>
  <c r="O26" i="1"/>
  <c r="O24" i="1"/>
  <c r="O23" i="1"/>
  <c r="O22" i="1"/>
  <c r="O21" i="1"/>
  <c r="M25" i="1"/>
  <c r="O25" i="1" s="1"/>
  <c r="J25" i="1" l="1"/>
  <c r="L25" i="1" s="1"/>
  <c r="G25" i="1" l="1"/>
  <c r="H25" i="1"/>
  <c r="E31" i="1" l="1"/>
  <c r="J30" i="1"/>
  <c r="L30" i="1" s="1"/>
  <c r="F25" i="1"/>
  <c r="I25" i="1" s="1"/>
  <c r="F30" i="1"/>
  <c r="E21" i="1"/>
  <c r="I30" i="1" l="1"/>
  <c r="E30" i="1" s="1"/>
  <c r="P20" i="1"/>
  <c r="M20" i="1"/>
  <c r="J20" i="1"/>
  <c r="J32" i="1" s="1"/>
  <c r="F20" i="1"/>
  <c r="P32" i="1" l="1"/>
  <c r="R20" i="1"/>
  <c r="F32" i="1"/>
  <c r="I32" i="1" s="1"/>
  <c r="I20" i="1"/>
  <c r="M32" i="1"/>
  <c r="O20" i="1"/>
  <c r="L20" i="1"/>
  <c r="E26" i="1"/>
  <c r="L32" i="1" l="1"/>
  <c r="D46" i="1"/>
  <c r="O32" i="1"/>
  <c r="D47" i="1"/>
  <c r="G47" i="1" s="1"/>
  <c r="R32" i="1"/>
  <c r="D48" i="1"/>
  <c r="G48" i="1" s="1"/>
  <c r="E23" i="1"/>
  <c r="E24" i="1"/>
  <c r="E28" i="1"/>
  <c r="E29" i="1"/>
  <c r="G46" i="1" l="1"/>
  <c r="D49" i="1"/>
  <c r="G49" i="1" s="1"/>
  <c r="E27" i="1"/>
  <c r="E25" i="1" s="1"/>
  <c r="E22" i="1" l="1"/>
  <c r="E20" i="1" l="1"/>
  <c r="E32" i="1" s="1"/>
</calcChain>
</file>

<file path=xl/sharedStrings.xml><?xml version="1.0" encoding="utf-8"?>
<sst xmlns="http://schemas.openxmlformats.org/spreadsheetml/2006/main" count="79" uniqueCount="60">
  <si>
    <t>N п/п</t>
  </si>
  <si>
    <t>Общий объем финансирования, тыс. руб.</t>
  </si>
  <si>
    <t>МБ</t>
  </si>
  <si>
    <t>НАПРАВЛЕНИЯ И ОБЪЕМЫ ФИНАСИРОВАНИЯ МУНИЦИПАЛЬНОЙ ПРОГРАММЫ</t>
  </si>
  <si>
    <t>КБ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</si>
  <si>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</si>
  <si>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</si>
  <si>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</si>
  <si>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КЦСР</t>
  </si>
  <si>
    <t>07.0.00.00100</t>
  </si>
  <si>
    <t>07.0.00.00300</t>
  </si>
  <si>
    <t xml:space="preserve">Итого финансирование </t>
  </si>
  <si>
    <t xml:space="preserve">Итого                                      финансирование 
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</si>
  <si>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</si>
  <si>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</si>
  <si>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</si>
  <si>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</si>
  <si>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</si>
  <si>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Приложение № 1 к муниципальной программе "Благоустройство территории", утвержденной постановлением Администрации города Норильска от 06.12.2016 № 582</t>
  </si>
  <si>
    <t xml:space="preserve">"БЛАГОУСТРОЙСТВО ТЕРРИТОРИИ" </t>
  </si>
  <si>
    <t>2023 год</t>
  </si>
  <si>
    <t>Код бюджетной классификации</t>
  </si>
  <si>
    <t>Наименование ГРБС/Участника</t>
  </si>
  <si>
    <t>2024 год</t>
  </si>
  <si>
    <t>Мероприятие 3.1 : "Обеспечение безопасности дорожного движения на территории мунципального образования город Норильск"</t>
  </si>
  <si>
    <t>07.0.00.00310</t>
  </si>
  <si>
    <t>07.0.00.00240</t>
  </si>
  <si>
    <t>07.0.00.00230</t>
  </si>
  <si>
    <t xml:space="preserve">07.0.00.00220 </t>
  </si>
  <si>
    <t>07.0.00.00140</t>
  </si>
  <si>
    <t>07.0.00.00130</t>
  </si>
  <si>
    <t>07.0.00.00120</t>
  </si>
  <si>
    <t>07.0.00.00110</t>
  </si>
  <si>
    <t>Основное мероприятие 2: "Обустройство территорий общего пользования муниципального образования город Норильск"</t>
  </si>
  <si>
    <t>Мероприятие 2.1 "Обустройство территорий общего пользования  района Центральный"</t>
  </si>
  <si>
    <t>Мероприятие 2.2 "Обустройство территорий общего пользования  района Талнах"</t>
  </si>
  <si>
    <t>Мероприятие 2.3 "Обустройство территорий общего пользования  района Кайеркан"</t>
  </si>
  <si>
    <t>Мероприятие 2.4 "Обустройство территорий общего пользования  пос. Снежногорск"</t>
  </si>
  <si>
    <t>Основное мероприятие 3: "Обеспечение безопасности дорожного движения"</t>
  </si>
  <si>
    <t>2025 год</t>
  </si>
  <si>
    <t>2026 год</t>
  </si>
  <si>
    <t>ФБ</t>
  </si>
  <si>
    <t>(6+7+8)</t>
  </si>
  <si>
    <t>07.0.00.00200 07.0.00.L2990</t>
  </si>
  <si>
    <t xml:space="preserve">07.0.00.00210 07.0.00.L2990 </t>
  </si>
  <si>
    <t>(10+11)</t>
  </si>
  <si>
    <t>(13+14)</t>
  </si>
  <si>
    <t>(16+17)</t>
  </si>
  <si>
    <t>(9+12+15+18)</t>
  </si>
  <si>
    <t xml:space="preserve">Талнахское территориальное управление Администрации города Норильска </t>
  </si>
  <si>
    <t xml:space="preserve">Кайерканское территориальное управление Администрации города Норильска </t>
  </si>
  <si>
    <t xml:space="preserve">Снежногорское территориальное управление Администрации города Норильска </t>
  </si>
  <si>
    <t xml:space="preserve">Талнахское территориальное управление Администрации города Норильска 
Кайерканское территориальное управление Администрации города Норильска </t>
  </si>
  <si>
    <t>2017-2022</t>
  </si>
  <si>
    <t>ИТОГО</t>
  </si>
  <si>
    <t xml:space="preserve">Управление городского хозяйства Администрации города Норильска (МКУ «Управление жилищно-коммунального хозяйства», МКУ «Управление экологии и комплексного содержания территорий»)                                           
  Управление дорожно-транспортной инфраструктуры  (МКУ «Управление экологии и комплексного содержания территорий»)                                                
Талнахское территориальное управление Администрации города Норильска 
Кайерканское территориальное управление Администрации города Норильска 
 Снежногорское территориальное управление Администрации города Норильска </t>
  </si>
  <si>
    <t xml:space="preserve">Управление городского хозяйства Администрации города Норильска (МКУ «Управление жилищно-коммунального хозяйства», МКУ «Управление экологии и комплексного содержания территорий»)                                           
 Управление дорожно-транспортной инфраструктуры Администрации города Норильска (МКУ «Управление экологии и комплексного содержания территорий»)                                                 </t>
  </si>
  <si>
    <t>Управление городского хозяйства Администрации города Норильска (МКУ «Управление жилищно-коммунального хозяйства», МКУ «Управление экологии и комплексного содержания территорий»)                                             
 Управление дорожно-транспортной инфраструктуры Администрации города Норильска (МКУ «Управление экологии и комплексного содержания территорий»)                                                                                        
Управление по реновации (МКУ «Управление капитальных ремонтов и строительства»)</t>
  </si>
  <si>
    <t xml:space="preserve">Управление городского хозяйства Администрации города Норильска (МКУ «Управление жилищно-коммунального хозяйства», МКУ «Управление экологии и комплексного содержания территорий»)                                           
Управление дорожно-транспортной инфраструктуры Администрации города Норильска (МКУ «Управление экологии и комплексного содержания территорий»)                                                                                      
Управление по реновации Администрации города Норильска (МКУ  «Управление капитальных ремонтов и строительства»)          
 Талнахское территориальное управление Администрации города Норильска 
Кайерканское территориальное управление Администрации города Норильска 
Снежногорское территориальное управление Администрации города Норильска </t>
  </si>
  <si>
    <t>Приложение № 1 к постановлению Администрации города Норильска от 17.07.2024 № 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</si>
</sst>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8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0" xfId="0" applyFont="1" applyFill="1"/>
    <xf numFmtId="4" fontId="3" fillId="0" borderId="0" xfId="0" applyNumberFormat="1" applyFont="1" applyFill="1"/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164" fontId="0" fillId="0" borderId="0" xfId="0" applyNumberFormat="1" applyFont="1" applyFill="1"/>
    <xf numFmtId="0" fontId="5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/>
    <xf numFmtId="0" fontId="4" fillId="0" borderId="0" xfId="0" applyFont="1" applyFill="1"/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 vertical="center"/>
    </xf>
    <xf numFmtId="4" fontId="3" fillId="0" borderId="1" xfId="0" applyNumberFormat="1" applyFont="1" applyFill="1" applyBorder="1"/>
    <xf numFmtId="164" fontId="3" fillId="0" borderId="0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2"/>
  <sheetViews>
    <sheetView tabSelected="1" view="pageBreakPreview" topLeftCell="D5" zoomScale="80" zoomScaleNormal="80" zoomScaleSheetLayoutView="80" workbookViewId="0">
      <selection activeCell="L10" sqref="L10"/>
    </sheetView>
  </sheetViews>
  <sheetFormatPr defaultColWidth="9.109375" defaultRowHeight="14.4" x14ac:dyDescent="0.3"/>
  <cols>
    <col min="1" max="1" width="5.5546875" style="9" customWidth="1"/>
    <col min="2" max="2" width="45.88671875" style="10" customWidth="1"/>
    <col min="3" max="3" width="68.33203125" style="11" customWidth="1"/>
    <col min="4" max="4" width="16.109375" style="10" customWidth="1"/>
    <col min="5" max="5" width="18.6640625" style="10" customWidth="1"/>
    <col min="6" max="6" width="12.6640625" style="10" customWidth="1"/>
    <col min="7" max="7" width="14" style="10" customWidth="1"/>
    <col min="8" max="8" width="12.6640625" style="10" customWidth="1"/>
    <col min="9" max="9" width="15.5546875" style="10" customWidth="1"/>
    <col min="10" max="11" width="12.6640625" style="10" customWidth="1"/>
    <col min="12" max="12" width="15.5546875" style="10" customWidth="1"/>
    <col min="13" max="14" width="12.6640625" style="10" customWidth="1"/>
    <col min="15" max="15" width="20.6640625" style="10" customWidth="1"/>
    <col min="16" max="17" width="12.6640625" style="10" customWidth="1"/>
    <col min="18" max="18" width="20.6640625" style="10" customWidth="1"/>
    <col min="19" max="19" width="28.88671875" style="10" customWidth="1"/>
    <col min="20" max="16384" width="9.109375" style="9"/>
  </cols>
  <sheetData>
    <row r="1" spans="1:18" ht="15.75" hidden="1" customHeight="1" x14ac:dyDescent="0.3">
      <c r="L1" s="52"/>
      <c r="M1" s="52"/>
      <c r="N1" s="52"/>
      <c r="O1" s="52"/>
    </row>
    <row r="2" spans="1:18" ht="15" customHeight="1" x14ac:dyDescent="0.3">
      <c r="L2" s="22"/>
      <c r="M2" s="22"/>
      <c r="N2" s="22"/>
      <c r="O2" s="22"/>
    </row>
    <row r="3" spans="1:18" ht="15" customHeight="1" x14ac:dyDescent="0.3">
      <c r="L3" s="14"/>
      <c r="M3" s="14"/>
      <c r="N3" s="14"/>
      <c r="O3" s="49" t="s">
        <v>59</v>
      </c>
      <c r="P3" s="49"/>
      <c r="Q3" s="49"/>
      <c r="R3" s="49"/>
    </row>
    <row r="4" spans="1:18" ht="19.5" customHeight="1" x14ac:dyDescent="0.3">
      <c r="L4" s="14"/>
      <c r="M4" s="14"/>
      <c r="N4" s="14"/>
      <c r="O4" s="49"/>
      <c r="P4" s="49"/>
      <c r="Q4" s="49"/>
      <c r="R4" s="49"/>
    </row>
    <row r="5" spans="1:18" ht="15" customHeight="1" x14ac:dyDescent="0.3"/>
    <row r="6" spans="1:18" ht="15" customHeight="1" x14ac:dyDescent="0.3"/>
    <row r="7" spans="1:18" ht="15" customHeight="1" x14ac:dyDescent="0.3">
      <c r="L7" s="14"/>
      <c r="M7" s="14"/>
      <c r="N7" s="14"/>
      <c r="O7" s="49" t="s">
        <v>18</v>
      </c>
      <c r="P7" s="49"/>
      <c r="Q7" s="49"/>
      <c r="R7" s="49"/>
    </row>
    <row r="8" spans="1:18" ht="15" customHeight="1" x14ac:dyDescent="0.3">
      <c r="L8" s="14"/>
      <c r="M8" s="14"/>
      <c r="N8" s="14"/>
      <c r="O8" s="49"/>
      <c r="P8" s="49"/>
      <c r="Q8" s="49"/>
      <c r="R8" s="49"/>
    </row>
    <row r="9" spans="1:18" ht="15" customHeight="1" x14ac:dyDescent="0.3">
      <c r="B9" s="13"/>
      <c r="L9" s="14"/>
      <c r="M9" s="14"/>
      <c r="N9" s="14"/>
      <c r="O9" s="49"/>
      <c r="P9" s="49"/>
      <c r="Q9" s="49"/>
      <c r="R9" s="49"/>
    </row>
    <row r="10" spans="1:18" ht="15" customHeight="1" x14ac:dyDescent="0.3">
      <c r="L10" s="22"/>
      <c r="M10" s="22"/>
      <c r="N10" s="22"/>
      <c r="O10" s="22"/>
    </row>
    <row r="11" spans="1:18" x14ac:dyDescent="0.3">
      <c r="A11" s="53" t="s">
        <v>3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</row>
    <row r="12" spans="1:18" x14ac:dyDescent="0.3">
      <c r="A12" s="53" t="s">
        <v>19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</row>
    <row r="13" spans="1:18" x14ac:dyDescent="0.3">
      <c r="O13" s="12"/>
      <c r="R13" s="12"/>
    </row>
    <row r="14" spans="1:18" ht="15.75" customHeight="1" x14ac:dyDescent="0.3">
      <c r="A14" s="56" t="s">
        <v>0</v>
      </c>
      <c r="B14" s="50" t="s">
        <v>5</v>
      </c>
      <c r="C14" s="50" t="s">
        <v>22</v>
      </c>
      <c r="D14" s="50" t="s">
        <v>21</v>
      </c>
      <c r="E14" s="50" t="s">
        <v>1</v>
      </c>
      <c r="F14" s="51" t="s">
        <v>20</v>
      </c>
      <c r="G14" s="51"/>
      <c r="H14" s="51"/>
      <c r="I14" s="51"/>
      <c r="J14" s="51" t="s">
        <v>23</v>
      </c>
      <c r="K14" s="51"/>
      <c r="L14" s="51"/>
      <c r="M14" s="50" t="s">
        <v>39</v>
      </c>
      <c r="N14" s="50"/>
      <c r="O14" s="50"/>
      <c r="P14" s="50" t="s">
        <v>40</v>
      </c>
      <c r="Q14" s="50"/>
      <c r="R14" s="50"/>
    </row>
    <row r="15" spans="1:18" ht="15.75" customHeight="1" x14ac:dyDescent="0.3">
      <c r="A15" s="56"/>
      <c r="B15" s="50"/>
      <c r="C15" s="50"/>
      <c r="D15" s="50"/>
      <c r="E15" s="50"/>
      <c r="F15" s="51" t="s">
        <v>6</v>
      </c>
      <c r="G15" s="51"/>
      <c r="H15" s="51"/>
      <c r="I15" s="51"/>
      <c r="J15" s="51" t="s">
        <v>6</v>
      </c>
      <c r="K15" s="51"/>
      <c r="L15" s="51"/>
      <c r="M15" s="50" t="s">
        <v>6</v>
      </c>
      <c r="N15" s="50"/>
      <c r="O15" s="50"/>
      <c r="P15" s="50" t="s">
        <v>6</v>
      </c>
      <c r="Q15" s="50"/>
      <c r="R15" s="50"/>
    </row>
    <row r="16" spans="1:18" ht="15" customHeight="1" x14ac:dyDescent="0.3">
      <c r="A16" s="56"/>
      <c r="B16" s="50"/>
      <c r="C16" s="50"/>
      <c r="D16" s="50"/>
      <c r="E16" s="50"/>
      <c r="F16" s="51" t="s">
        <v>2</v>
      </c>
      <c r="G16" s="51" t="s">
        <v>4</v>
      </c>
      <c r="H16" s="51" t="s">
        <v>41</v>
      </c>
      <c r="I16" s="51" t="s">
        <v>11</v>
      </c>
      <c r="J16" s="51" t="s">
        <v>2</v>
      </c>
      <c r="K16" s="50" t="s">
        <v>4</v>
      </c>
      <c r="L16" s="50" t="s">
        <v>11</v>
      </c>
      <c r="M16" s="50" t="s">
        <v>2</v>
      </c>
      <c r="N16" s="50" t="s">
        <v>4</v>
      </c>
      <c r="O16" s="50" t="s">
        <v>12</v>
      </c>
      <c r="P16" s="50" t="s">
        <v>2</v>
      </c>
      <c r="Q16" s="50" t="s">
        <v>4</v>
      </c>
      <c r="R16" s="50" t="s">
        <v>12</v>
      </c>
    </row>
    <row r="17" spans="1:19" ht="33" customHeight="1" x14ac:dyDescent="0.3">
      <c r="A17" s="56"/>
      <c r="B17" s="50"/>
      <c r="C17" s="50"/>
      <c r="D17" s="50"/>
      <c r="E17" s="50"/>
      <c r="F17" s="51"/>
      <c r="G17" s="51"/>
      <c r="H17" s="51"/>
      <c r="I17" s="51"/>
      <c r="J17" s="51"/>
      <c r="K17" s="50"/>
      <c r="L17" s="50"/>
      <c r="M17" s="50"/>
      <c r="N17" s="50"/>
      <c r="O17" s="50"/>
      <c r="P17" s="50"/>
      <c r="Q17" s="50"/>
      <c r="R17" s="50"/>
    </row>
    <row r="18" spans="1:19" ht="39.75" customHeight="1" x14ac:dyDescent="0.3">
      <c r="A18" s="56"/>
      <c r="B18" s="50"/>
      <c r="C18" s="50"/>
      <c r="D18" s="23" t="s">
        <v>8</v>
      </c>
      <c r="E18" s="24" t="s">
        <v>48</v>
      </c>
      <c r="F18" s="51"/>
      <c r="G18" s="51"/>
      <c r="H18" s="51"/>
      <c r="I18" s="24" t="s">
        <v>42</v>
      </c>
      <c r="J18" s="51"/>
      <c r="K18" s="50"/>
      <c r="L18" s="23" t="s">
        <v>45</v>
      </c>
      <c r="M18" s="50"/>
      <c r="N18" s="50"/>
      <c r="O18" s="23" t="s">
        <v>46</v>
      </c>
      <c r="P18" s="50"/>
      <c r="Q18" s="50"/>
      <c r="R18" s="23" t="s">
        <v>47</v>
      </c>
    </row>
    <row r="19" spans="1:19" ht="25.5" customHeight="1" x14ac:dyDescent="0.3">
      <c r="A19" s="25">
        <v>1</v>
      </c>
      <c r="B19" s="23">
        <v>2</v>
      </c>
      <c r="C19" s="23">
        <v>3</v>
      </c>
      <c r="D19" s="23">
        <v>4</v>
      </c>
      <c r="E19" s="23">
        <v>5</v>
      </c>
      <c r="F19" s="24">
        <v>6</v>
      </c>
      <c r="G19" s="24">
        <v>7</v>
      </c>
      <c r="H19" s="24">
        <v>8</v>
      </c>
      <c r="I19" s="24">
        <v>9</v>
      </c>
      <c r="J19" s="24">
        <v>10</v>
      </c>
      <c r="K19" s="23">
        <v>11</v>
      </c>
      <c r="L19" s="23">
        <v>12</v>
      </c>
      <c r="M19" s="23">
        <v>13</v>
      </c>
      <c r="N19" s="23">
        <v>14</v>
      </c>
      <c r="O19" s="23">
        <v>15</v>
      </c>
      <c r="P19" s="23">
        <v>16</v>
      </c>
      <c r="Q19" s="23">
        <v>17</v>
      </c>
      <c r="R19" s="23">
        <v>18</v>
      </c>
    </row>
    <row r="20" spans="1:19" s="10" customFormat="1" ht="148.5" customHeight="1" x14ac:dyDescent="0.3">
      <c r="A20" s="23">
        <v>1</v>
      </c>
      <c r="B20" s="26" t="s">
        <v>13</v>
      </c>
      <c r="C20" s="27" t="s">
        <v>55</v>
      </c>
      <c r="D20" s="28" t="s">
        <v>9</v>
      </c>
      <c r="E20" s="29">
        <f>SUM(E21:E24)</f>
        <v>1049813</v>
      </c>
      <c r="F20" s="29">
        <f>F21+F22+F23+F24</f>
        <v>168731.69999999998</v>
      </c>
      <c r="G20" s="29"/>
      <c r="H20" s="29"/>
      <c r="I20" s="29">
        <f>F20+G20+H20</f>
        <v>168731.69999999998</v>
      </c>
      <c r="J20" s="29">
        <f>J21+J22+J23+J24</f>
        <v>306612.7</v>
      </c>
      <c r="K20" s="30"/>
      <c r="L20" s="30">
        <f>J20+K20</f>
        <v>306612.7</v>
      </c>
      <c r="M20" s="30">
        <f>M21+M22+M23+M24</f>
        <v>278734.30000000005</v>
      </c>
      <c r="N20" s="30"/>
      <c r="O20" s="30">
        <f>M20+N20</f>
        <v>278734.30000000005</v>
      </c>
      <c r="P20" s="30">
        <f>P21+P22+P23+P24</f>
        <v>295734.30000000005</v>
      </c>
      <c r="Q20" s="30"/>
      <c r="R20" s="30">
        <f>P20+Q20</f>
        <v>295734.30000000005</v>
      </c>
    </row>
    <row r="21" spans="1:19" s="10" customFormat="1" ht="93.75" customHeight="1" x14ac:dyDescent="0.3">
      <c r="A21" s="23"/>
      <c r="B21" s="26" t="s">
        <v>14</v>
      </c>
      <c r="C21" s="31" t="s">
        <v>56</v>
      </c>
      <c r="D21" s="28" t="s">
        <v>32</v>
      </c>
      <c r="E21" s="29">
        <f>I21+L21+O21+R21</f>
        <v>650955.5</v>
      </c>
      <c r="F21" s="29">
        <v>92860.4</v>
      </c>
      <c r="G21" s="29"/>
      <c r="H21" s="29"/>
      <c r="I21" s="29">
        <f t="shared" ref="I21:I32" si="0">F21+G21+H21</f>
        <v>92860.4</v>
      </c>
      <c r="J21" s="29">
        <v>205929.9</v>
      </c>
      <c r="K21" s="29"/>
      <c r="L21" s="29">
        <f t="shared" ref="L21:L31" si="1">J21+K21</f>
        <v>205929.9</v>
      </c>
      <c r="M21" s="30">
        <v>167582.6</v>
      </c>
      <c r="N21" s="30"/>
      <c r="O21" s="30">
        <f t="shared" ref="O21:O31" si="2">M21+N21</f>
        <v>167582.6</v>
      </c>
      <c r="P21" s="30">
        <v>184582.6</v>
      </c>
      <c r="Q21" s="30"/>
      <c r="R21" s="30">
        <f t="shared" ref="R21:R31" si="3">P21+Q21</f>
        <v>184582.6</v>
      </c>
    </row>
    <row r="22" spans="1:19" s="10" customFormat="1" ht="34.950000000000003" customHeight="1" x14ac:dyDescent="0.3">
      <c r="A22" s="23"/>
      <c r="B22" s="26" t="s">
        <v>15</v>
      </c>
      <c r="C22" s="31" t="s">
        <v>49</v>
      </c>
      <c r="D22" s="32" t="s">
        <v>31</v>
      </c>
      <c r="E22" s="30">
        <f>I22+L22+O22+R22</f>
        <v>122434.29999999999</v>
      </c>
      <c r="F22" s="30">
        <v>25259.599999999999</v>
      </c>
      <c r="G22" s="30"/>
      <c r="H22" s="30"/>
      <c r="I22" s="30">
        <f t="shared" si="0"/>
        <v>25259.599999999999</v>
      </c>
      <c r="J22" s="30">
        <v>27818.5</v>
      </c>
      <c r="K22" s="30"/>
      <c r="L22" s="30">
        <f t="shared" si="1"/>
        <v>27818.5</v>
      </c>
      <c r="M22" s="30">
        <v>34678.1</v>
      </c>
      <c r="N22" s="30"/>
      <c r="O22" s="30">
        <f t="shared" si="2"/>
        <v>34678.1</v>
      </c>
      <c r="P22" s="30">
        <v>34678.1</v>
      </c>
      <c r="Q22" s="30"/>
      <c r="R22" s="30">
        <f t="shared" si="3"/>
        <v>34678.1</v>
      </c>
    </row>
    <row r="23" spans="1:19" s="10" customFormat="1" ht="34.200000000000003" customHeight="1" x14ac:dyDescent="0.3">
      <c r="A23" s="23"/>
      <c r="B23" s="26" t="s">
        <v>16</v>
      </c>
      <c r="C23" s="31" t="s">
        <v>50</v>
      </c>
      <c r="D23" s="32" t="s">
        <v>30</v>
      </c>
      <c r="E23" s="30">
        <f>I23+L23+O23+R23</f>
        <v>244770.40000000002</v>
      </c>
      <c r="F23" s="30">
        <v>43672.9</v>
      </c>
      <c r="G23" s="30"/>
      <c r="H23" s="30"/>
      <c r="I23" s="30">
        <f t="shared" si="0"/>
        <v>43672.9</v>
      </c>
      <c r="J23" s="30">
        <v>64626.3</v>
      </c>
      <c r="K23" s="30"/>
      <c r="L23" s="30">
        <f>J23+K23</f>
        <v>64626.3</v>
      </c>
      <c r="M23" s="30">
        <v>68235.600000000006</v>
      </c>
      <c r="N23" s="30"/>
      <c r="O23" s="30">
        <f t="shared" si="2"/>
        <v>68235.600000000006</v>
      </c>
      <c r="P23" s="30">
        <v>68235.600000000006</v>
      </c>
      <c r="Q23" s="30"/>
      <c r="R23" s="30">
        <f t="shared" si="3"/>
        <v>68235.600000000006</v>
      </c>
    </row>
    <row r="24" spans="1:19" s="10" customFormat="1" ht="39" customHeight="1" x14ac:dyDescent="0.3">
      <c r="A24" s="23"/>
      <c r="B24" s="26" t="s">
        <v>17</v>
      </c>
      <c r="C24" s="31" t="s">
        <v>51</v>
      </c>
      <c r="D24" s="32" t="s">
        <v>29</v>
      </c>
      <c r="E24" s="30">
        <f>I24+L24+O24+R24</f>
        <v>31652.799999999999</v>
      </c>
      <c r="F24" s="30">
        <v>6938.8</v>
      </c>
      <c r="G24" s="30"/>
      <c r="H24" s="30"/>
      <c r="I24" s="30">
        <f t="shared" si="0"/>
        <v>6938.8</v>
      </c>
      <c r="J24" s="30">
        <v>8238</v>
      </c>
      <c r="K24" s="30"/>
      <c r="L24" s="30">
        <f t="shared" si="1"/>
        <v>8238</v>
      </c>
      <c r="M24" s="30">
        <v>8238</v>
      </c>
      <c r="N24" s="30"/>
      <c r="O24" s="30">
        <f t="shared" si="2"/>
        <v>8238</v>
      </c>
      <c r="P24" s="30">
        <v>8238</v>
      </c>
      <c r="Q24" s="30"/>
      <c r="R24" s="30">
        <f t="shared" si="3"/>
        <v>8238</v>
      </c>
    </row>
    <row r="25" spans="1:19" s="10" customFormat="1" ht="181.5" customHeight="1" x14ac:dyDescent="0.3">
      <c r="A25" s="23">
        <v>2</v>
      </c>
      <c r="B25" s="26" t="s">
        <v>33</v>
      </c>
      <c r="C25" s="31" t="s">
        <v>58</v>
      </c>
      <c r="D25" s="28" t="s">
        <v>43</v>
      </c>
      <c r="E25" s="30">
        <f>SUM(E26:E29)</f>
        <v>1023833.7</v>
      </c>
      <c r="F25" s="30">
        <f>F26+F27+F28+F29</f>
        <v>546584.70000000007</v>
      </c>
      <c r="G25" s="30">
        <f>G26+G27+G28+G29</f>
        <v>25.3</v>
      </c>
      <c r="H25" s="30">
        <f>H26+H27+H28+H29</f>
        <v>62.1</v>
      </c>
      <c r="I25" s="30">
        <f t="shared" si="0"/>
        <v>546672.10000000009</v>
      </c>
      <c r="J25" s="30">
        <f>J26+J27+J28+J29</f>
        <v>460161.6</v>
      </c>
      <c r="K25" s="30"/>
      <c r="L25" s="30">
        <f t="shared" si="1"/>
        <v>460161.6</v>
      </c>
      <c r="M25" s="30">
        <f>M26</f>
        <v>17000</v>
      </c>
      <c r="N25" s="30"/>
      <c r="O25" s="30">
        <f t="shared" si="2"/>
        <v>17000</v>
      </c>
      <c r="P25" s="30"/>
      <c r="Q25" s="30"/>
      <c r="R25" s="30">
        <f t="shared" si="3"/>
        <v>0</v>
      </c>
      <c r="S25" s="12"/>
    </row>
    <row r="26" spans="1:19" s="10" customFormat="1" ht="129" customHeight="1" x14ac:dyDescent="0.3">
      <c r="A26" s="23"/>
      <c r="B26" s="26" t="s">
        <v>34</v>
      </c>
      <c r="C26" s="31" t="s">
        <v>57</v>
      </c>
      <c r="D26" s="28" t="s">
        <v>44</v>
      </c>
      <c r="E26" s="30">
        <f t="shared" ref="E26:E31" si="4">I26+L26+O26+R26</f>
        <v>600207.69999999995</v>
      </c>
      <c r="F26" s="30">
        <v>340550.5</v>
      </c>
      <c r="G26" s="33">
        <v>25.3</v>
      </c>
      <c r="H26" s="33">
        <v>62.1</v>
      </c>
      <c r="I26" s="30">
        <f t="shared" si="0"/>
        <v>340637.89999999997</v>
      </c>
      <c r="J26" s="30">
        <v>242569.8</v>
      </c>
      <c r="K26" s="34"/>
      <c r="L26" s="30">
        <f t="shared" si="1"/>
        <v>242569.8</v>
      </c>
      <c r="M26" s="30">
        <v>17000</v>
      </c>
      <c r="N26" s="30"/>
      <c r="O26" s="30">
        <f t="shared" si="2"/>
        <v>17000</v>
      </c>
      <c r="P26" s="30"/>
      <c r="Q26" s="34"/>
      <c r="R26" s="30">
        <f t="shared" si="3"/>
        <v>0</v>
      </c>
    </row>
    <row r="27" spans="1:19" s="10" customFormat="1" ht="27.6" x14ac:dyDescent="0.3">
      <c r="A27" s="23"/>
      <c r="B27" s="26" t="s">
        <v>35</v>
      </c>
      <c r="C27" s="31" t="s">
        <v>49</v>
      </c>
      <c r="D27" s="32" t="s">
        <v>28</v>
      </c>
      <c r="E27" s="30">
        <f t="shared" si="4"/>
        <v>133074.9</v>
      </c>
      <c r="F27" s="30">
        <v>64466.9</v>
      </c>
      <c r="G27" s="30"/>
      <c r="H27" s="30"/>
      <c r="I27" s="30">
        <f t="shared" si="0"/>
        <v>64466.9</v>
      </c>
      <c r="J27" s="30">
        <v>68608</v>
      </c>
      <c r="K27" s="30"/>
      <c r="L27" s="30">
        <f t="shared" si="1"/>
        <v>68608</v>
      </c>
      <c r="M27" s="30"/>
      <c r="N27" s="30"/>
      <c r="O27" s="30">
        <f t="shared" si="2"/>
        <v>0</v>
      </c>
      <c r="P27" s="30"/>
      <c r="Q27" s="30"/>
      <c r="R27" s="30">
        <f t="shared" si="3"/>
        <v>0</v>
      </c>
    </row>
    <row r="28" spans="1:19" s="10" customFormat="1" ht="45.75" customHeight="1" x14ac:dyDescent="0.3">
      <c r="A28" s="23"/>
      <c r="B28" s="26" t="s">
        <v>36</v>
      </c>
      <c r="C28" s="31" t="s">
        <v>50</v>
      </c>
      <c r="D28" s="32" t="s">
        <v>27</v>
      </c>
      <c r="E28" s="30">
        <f t="shared" si="4"/>
        <v>269668.69999999995</v>
      </c>
      <c r="F28" s="30">
        <v>127085.4</v>
      </c>
      <c r="G28" s="30"/>
      <c r="H28" s="30"/>
      <c r="I28" s="30">
        <f t="shared" si="0"/>
        <v>127085.4</v>
      </c>
      <c r="J28" s="30">
        <v>142583.29999999999</v>
      </c>
      <c r="K28" s="30"/>
      <c r="L28" s="30">
        <f t="shared" si="1"/>
        <v>142583.29999999999</v>
      </c>
      <c r="M28" s="30"/>
      <c r="N28" s="30"/>
      <c r="O28" s="30">
        <f t="shared" si="2"/>
        <v>0</v>
      </c>
      <c r="P28" s="30"/>
      <c r="Q28" s="30"/>
      <c r="R28" s="30">
        <f t="shared" si="3"/>
        <v>0</v>
      </c>
    </row>
    <row r="29" spans="1:19" s="10" customFormat="1" ht="49.5" customHeight="1" x14ac:dyDescent="0.3">
      <c r="A29" s="23"/>
      <c r="B29" s="26" t="s">
        <v>37</v>
      </c>
      <c r="C29" s="31" t="s">
        <v>51</v>
      </c>
      <c r="D29" s="32" t="s">
        <v>26</v>
      </c>
      <c r="E29" s="30">
        <f t="shared" si="4"/>
        <v>20882.399999999998</v>
      </c>
      <c r="F29" s="30">
        <v>14481.899999999998</v>
      </c>
      <c r="G29" s="30"/>
      <c r="H29" s="30"/>
      <c r="I29" s="30">
        <f t="shared" si="0"/>
        <v>14481.899999999998</v>
      </c>
      <c r="J29" s="30">
        <v>6400.5</v>
      </c>
      <c r="K29" s="30"/>
      <c r="L29" s="30">
        <f t="shared" si="1"/>
        <v>6400.5</v>
      </c>
      <c r="M29" s="30"/>
      <c r="N29" s="30"/>
      <c r="O29" s="30">
        <f t="shared" si="2"/>
        <v>0</v>
      </c>
      <c r="P29" s="30"/>
      <c r="Q29" s="30"/>
      <c r="R29" s="30">
        <f t="shared" si="3"/>
        <v>0</v>
      </c>
    </row>
    <row r="30" spans="1:19" s="10" customFormat="1" ht="52.5" customHeight="1" x14ac:dyDescent="0.3">
      <c r="A30" s="23">
        <v>3</v>
      </c>
      <c r="B30" s="35" t="s">
        <v>38</v>
      </c>
      <c r="C30" s="27" t="s">
        <v>52</v>
      </c>
      <c r="D30" s="28" t="s">
        <v>10</v>
      </c>
      <c r="E30" s="29">
        <f t="shared" si="4"/>
        <v>2437.1999999999998</v>
      </c>
      <c r="F30" s="29">
        <f>F31</f>
        <v>859.3</v>
      </c>
      <c r="G30" s="29"/>
      <c r="H30" s="29"/>
      <c r="I30" s="29">
        <f t="shared" si="0"/>
        <v>859.3</v>
      </c>
      <c r="J30" s="29">
        <f>J31</f>
        <v>1577.9</v>
      </c>
      <c r="K30" s="29"/>
      <c r="L30" s="29">
        <f t="shared" si="1"/>
        <v>1577.9</v>
      </c>
      <c r="M30" s="30"/>
      <c r="N30" s="30"/>
      <c r="O30" s="30">
        <f t="shared" si="2"/>
        <v>0</v>
      </c>
      <c r="P30" s="30"/>
      <c r="Q30" s="30"/>
      <c r="R30" s="30">
        <f t="shared" si="3"/>
        <v>0</v>
      </c>
    </row>
    <row r="31" spans="1:19" s="10" customFormat="1" ht="81.599999999999994" customHeight="1" x14ac:dyDescent="0.3">
      <c r="A31" s="23"/>
      <c r="B31" s="35" t="s">
        <v>24</v>
      </c>
      <c r="C31" s="27" t="s">
        <v>52</v>
      </c>
      <c r="D31" s="28" t="s">
        <v>25</v>
      </c>
      <c r="E31" s="29">
        <f t="shared" si="4"/>
        <v>2437.1999999999998</v>
      </c>
      <c r="F31" s="29">
        <v>859.3</v>
      </c>
      <c r="G31" s="29"/>
      <c r="H31" s="29"/>
      <c r="I31" s="29">
        <f t="shared" si="0"/>
        <v>859.3</v>
      </c>
      <c r="J31" s="29">
        <v>1577.9</v>
      </c>
      <c r="K31" s="29"/>
      <c r="L31" s="29">
        <f t="shared" si="1"/>
        <v>1577.9</v>
      </c>
      <c r="M31" s="30"/>
      <c r="N31" s="30"/>
      <c r="O31" s="30">
        <f t="shared" si="2"/>
        <v>0</v>
      </c>
      <c r="P31" s="30"/>
      <c r="Q31" s="30"/>
      <c r="R31" s="30">
        <f t="shared" si="3"/>
        <v>0</v>
      </c>
    </row>
    <row r="32" spans="1:19" s="1" customFormat="1" ht="24" customHeight="1" x14ac:dyDescent="0.35">
      <c r="A32" s="36"/>
      <c r="B32" s="37" t="s">
        <v>7</v>
      </c>
      <c r="C32" s="38"/>
      <c r="D32" s="38"/>
      <c r="E32" s="39">
        <f>E20+E25+E30</f>
        <v>2076083.9</v>
      </c>
      <c r="F32" s="39">
        <f>F20+F25+F30</f>
        <v>716175.70000000007</v>
      </c>
      <c r="G32" s="40">
        <v>25.3</v>
      </c>
      <c r="H32" s="40">
        <v>62.1</v>
      </c>
      <c r="I32" s="39">
        <f t="shared" si="0"/>
        <v>716263.10000000009</v>
      </c>
      <c r="J32" s="41">
        <f>J30+J25+J20</f>
        <v>768352.2</v>
      </c>
      <c r="K32" s="42"/>
      <c r="L32" s="42">
        <f>J32+K32</f>
        <v>768352.2</v>
      </c>
      <c r="M32" s="42">
        <f>M30+M25+M20</f>
        <v>295734.30000000005</v>
      </c>
      <c r="N32" s="42"/>
      <c r="O32" s="42">
        <f>M32+N32</f>
        <v>295734.30000000005</v>
      </c>
      <c r="P32" s="42">
        <f>P30+P25+P20</f>
        <v>295734.30000000005</v>
      </c>
      <c r="Q32" s="42"/>
      <c r="R32" s="42">
        <f>P32+Q32</f>
        <v>295734.30000000005</v>
      </c>
      <c r="S32" s="20"/>
    </row>
    <row r="33" spans="1:19" s="1" customFormat="1" ht="24" customHeight="1" x14ac:dyDescent="0.35">
      <c r="A33" s="15"/>
      <c r="B33" s="57"/>
      <c r="C33" s="57"/>
      <c r="D33" s="57"/>
      <c r="E33" s="6"/>
      <c r="F33" s="6"/>
      <c r="G33" s="6"/>
      <c r="H33" s="6"/>
      <c r="I33" s="17"/>
      <c r="J33" s="6"/>
      <c r="K33" s="6"/>
      <c r="L33" s="16"/>
      <c r="M33" s="6"/>
      <c r="N33" s="6"/>
      <c r="O33" s="16"/>
      <c r="P33" s="6"/>
      <c r="Q33" s="16"/>
      <c r="R33" s="16"/>
      <c r="S33" s="20"/>
    </row>
    <row r="34" spans="1:19" s="1" customFormat="1" ht="24" customHeight="1" x14ac:dyDescent="0.35">
      <c r="A34" s="15"/>
      <c r="B34" s="17"/>
      <c r="C34" s="17"/>
      <c r="D34" s="17"/>
      <c r="E34" s="6"/>
      <c r="F34" s="6"/>
      <c r="G34" s="6"/>
      <c r="H34" s="6"/>
      <c r="I34" s="17"/>
      <c r="J34" s="48"/>
      <c r="K34" s="6"/>
      <c r="L34" s="48"/>
      <c r="M34" s="6"/>
      <c r="N34" s="6"/>
      <c r="O34" s="16"/>
      <c r="P34" s="6"/>
      <c r="Q34" s="16"/>
      <c r="R34" s="16"/>
      <c r="S34" s="20"/>
    </row>
    <row r="35" spans="1:19" s="1" customFormat="1" ht="24" customHeight="1" x14ac:dyDescent="0.35">
      <c r="A35" s="15"/>
      <c r="B35" s="57"/>
      <c r="C35" s="57"/>
      <c r="D35" s="57"/>
      <c r="E35" s="6"/>
      <c r="F35" s="16"/>
      <c r="G35" s="15"/>
      <c r="H35" s="15"/>
      <c r="I35" s="17"/>
      <c r="J35" s="43"/>
      <c r="K35" s="21"/>
      <c r="L35" s="16"/>
      <c r="M35" s="21"/>
      <c r="N35" s="6"/>
      <c r="O35" s="16"/>
      <c r="P35" s="21"/>
      <c r="Q35" s="16"/>
      <c r="R35" s="16"/>
      <c r="S35" s="20"/>
    </row>
    <row r="36" spans="1:19" s="1" customFormat="1" ht="18" x14ac:dyDescent="0.35">
      <c r="A36" s="15"/>
      <c r="B36" s="6"/>
      <c r="C36" s="16"/>
      <c r="D36" s="15"/>
      <c r="E36" s="6"/>
      <c r="F36" s="16"/>
      <c r="G36" s="15"/>
      <c r="H36" s="15"/>
      <c r="I36" s="6"/>
      <c r="J36" s="43"/>
      <c r="K36" s="21"/>
      <c r="L36" s="6"/>
      <c r="M36" s="16"/>
      <c r="N36" s="21"/>
      <c r="O36" s="6"/>
      <c r="P36" s="16"/>
      <c r="Q36" s="6"/>
      <c r="R36" s="6"/>
      <c r="S36" s="20"/>
    </row>
    <row r="37" spans="1:19" s="1" customFormat="1" ht="18.600000000000001" customHeight="1" x14ac:dyDescent="0.35">
      <c r="A37" s="15"/>
      <c r="B37" s="18"/>
      <c r="C37" s="16"/>
      <c r="D37" s="15"/>
      <c r="E37" s="6"/>
      <c r="F37" s="16"/>
      <c r="G37" s="15"/>
      <c r="H37" s="15"/>
      <c r="I37" s="6"/>
      <c r="J37" s="43"/>
      <c r="K37" s="21"/>
      <c r="L37" s="6"/>
      <c r="M37" s="16"/>
      <c r="N37" s="21"/>
      <c r="O37" s="6"/>
      <c r="P37" s="16"/>
      <c r="Q37" s="6"/>
      <c r="R37" s="6"/>
      <c r="S37" s="20"/>
    </row>
    <row r="38" spans="1:19" s="2" customFormat="1" ht="18" x14ac:dyDescent="0.35">
      <c r="B38" s="18"/>
      <c r="C38" s="7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s="2" customFormat="1" ht="18" x14ac:dyDescent="0.35">
      <c r="B39" s="19"/>
      <c r="C39" s="6"/>
      <c r="D39" s="3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3"/>
    </row>
    <row r="40" spans="1:19" s="2" customFormat="1" ht="18" x14ac:dyDescent="0.35">
      <c r="B40" s="3"/>
      <c r="C40" s="7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s="2" customFormat="1" ht="18" x14ac:dyDescent="0.35">
      <c r="B41" s="3"/>
      <c r="C41" s="7"/>
      <c r="D41" s="3"/>
      <c r="E41" s="3"/>
      <c r="F41" s="3"/>
      <c r="G41" s="3"/>
      <c r="H41" s="3"/>
      <c r="I41" s="3"/>
      <c r="J41" s="3"/>
      <c r="K41" s="3"/>
      <c r="L41" s="3"/>
      <c r="M41" s="4"/>
      <c r="N41" s="3"/>
      <c r="O41" s="3"/>
      <c r="P41" s="3"/>
      <c r="Q41" s="3"/>
      <c r="R41" s="3"/>
      <c r="S41" s="3"/>
    </row>
    <row r="42" spans="1:19" s="2" customFormat="1" ht="18" x14ac:dyDescent="0.35">
      <c r="B42" s="54"/>
      <c r="C42" s="54"/>
      <c r="D42" s="3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3"/>
    </row>
    <row r="43" spans="1:19" s="2" customFormat="1" ht="18" x14ac:dyDescent="0.35">
      <c r="B43" s="3"/>
      <c r="C43" s="44"/>
      <c r="D43" s="45" t="s">
        <v>2</v>
      </c>
      <c r="E43" s="45" t="s">
        <v>4</v>
      </c>
      <c r="F43" s="45" t="s">
        <v>41</v>
      </c>
      <c r="G43" s="45" t="s">
        <v>54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s="2" customFormat="1" ht="18" x14ac:dyDescent="0.35">
      <c r="B44" s="3"/>
      <c r="C44" s="46" t="s">
        <v>53</v>
      </c>
      <c r="D44" s="47">
        <v>1739657.5</v>
      </c>
      <c r="E44" s="47">
        <v>41542.5</v>
      </c>
      <c r="F44" s="47">
        <v>0</v>
      </c>
      <c r="G44" s="47">
        <f>SUM(D44:F44)</f>
        <v>1781200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s="2" customFormat="1" ht="18" x14ac:dyDescent="0.35">
      <c r="B45" s="3"/>
      <c r="C45" s="44">
        <v>2023</v>
      </c>
      <c r="D45" s="47">
        <v>716175.7</v>
      </c>
      <c r="E45" s="47">
        <v>25.3</v>
      </c>
      <c r="F45" s="47">
        <v>62.1</v>
      </c>
      <c r="G45" s="47">
        <f t="shared" ref="G45:G48" si="5">SUM(D45:F45)</f>
        <v>716263.1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s="2" customFormat="1" ht="18" x14ac:dyDescent="0.35">
      <c r="B46" s="8"/>
      <c r="C46" s="44">
        <v>2024</v>
      </c>
      <c r="D46" s="47">
        <f>J32</f>
        <v>768352.2</v>
      </c>
      <c r="E46" s="47"/>
      <c r="F46" s="47"/>
      <c r="G46" s="47">
        <f t="shared" si="5"/>
        <v>768352.2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s="2" customFormat="1" ht="18" x14ac:dyDescent="0.35">
      <c r="B47" s="8"/>
      <c r="C47" s="44">
        <v>2025</v>
      </c>
      <c r="D47" s="47">
        <f>M32</f>
        <v>295734.30000000005</v>
      </c>
      <c r="E47" s="47"/>
      <c r="F47" s="47"/>
      <c r="G47" s="47">
        <f t="shared" si="5"/>
        <v>295734.30000000005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s="2" customFormat="1" ht="18" x14ac:dyDescent="0.35">
      <c r="B48" s="8"/>
      <c r="C48" s="44">
        <v>2026</v>
      </c>
      <c r="D48" s="47">
        <f>P32</f>
        <v>295734.30000000005</v>
      </c>
      <c r="E48" s="47"/>
      <c r="F48" s="47"/>
      <c r="G48" s="47">
        <f t="shared" si="5"/>
        <v>295734.30000000005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2:19" s="2" customFormat="1" ht="18" x14ac:dyDescent="0.35">
      <c r="B49" s="8"/>
      <c r="C49" s="46" t="s">
        <v>54</v>
      </c>
      <c r="D49" s="47">
        <f>SUM(D44:D48)</f>
        <v>3815654</v>
      </c>
      <c r="E49" s="47">
        <f>SUM(E44:E48)</f>
        <v>41567.800000000003</v>
      </c>
      <c r="F49" s="47">
        <f t="shared" ref="F49" si="6">SUM(F44:F48)</f>
        <v>62.1</v>
      </c>
      <c r="G49" s="47">
        <f>SUM(D49:F49)</f>
        <v>3857283.9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2:19" s="2" customFormat="1" ht="18" x14ac:dyDescent="0.35">
      <c r="B50" s="8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2:19" s="2" customFormat="1" ht="18" x14ac:dyDescent="0.35">
      <c r="B51" s="3"/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2:19" s="2" customFormat="1" ht="18" x14ac:dyDescent="0.35">
      <c r="B52" s="3"/>
      <c r="C52" s="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2:19" s="2" customFormat="1" ht="18" x14ac:dyDescent="0.35">
      <c r="B53" s="3"/>
      <c r="C53" s="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2:19" s="2" customFormat="1" ht="18" x14ac:dyDescent="0.35">
      <c r="B54" s="3"/>
      <c r="C54" s="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2:19" s="2" customFormat="1" ht="18" x14ac:dyDescent="0.35">
      <c r="B55" s="3"/>
      <c r="C55" s="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2:19" s="2" customFormat="1" ht="18" x14ac:dyDescent="0.35">
      <c r="B56" s="3"/>
      <c r="C56" s="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2:19" s="2" customFormat="1" ht="18" x14ac:dyDescent="0.35">
      <c r="B57" s="3"/>
      <c r="C57" s="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2:19" s="2" customFormat="1" ht="18" x14ac:dyDescent="0.35">
      <c r="B58" s="3"/>
      <c r="C58" s="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2:19" s="2" customFormat="1" ht="18" x14ac:dyDescent="0.35">
      <c r="B59" s="3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2:19" s="2" customFormat="1" ht="18" x14ac:dyDescent="0.35">
      <c r="B60" s="3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2:19" s="2" customFormat="1" ht="18" x14ac:dyDescent="0.35">
      <c r="B61" s="3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2:19" s="2" customFormat="1" ht="18" x14ac:dyDescent="0.35">
      <c r="B62" s="3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2:19" s="2" customFormat="1" ht="18" x14ac:dyDescent="0.35">
      <c r="B63" s="3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2:19" s="2" customFormat="1" ht="18" x14ac:dyDescent="0.35">
      <c r="B64" s="3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2:19" s="2" customFormat="1" ht="18" x14ac:dyDescent="0.35">
      <c r="B65" s="3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2:19" s="2" customFormat="1" ht="18" x14ac:dyDescent="0.35">
      <c r="B66" s="3"/>
      <c r="C66" s="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2:19" s="2" customFormat="1" ht="18" x14ac:dyDescent="0.35">
      <c r="B67" s="3"/>
      <c r="C67" s="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2:19" s="2" customFormat="1" ht="18" x14ac:dyDescent="0.35">
      <c r="B68" s="3"/>
      <c r="C68" s="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2:19" s="2" customFormat="1" ht="18" x14ac:dyDescent="0.35">
      <c r="B69" s="3"/>
      <c r="C69" s="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2:19" s="2" customFormat="1" ht="18" x14ac:dyDescent="0.35">
      <c r="B70" s="3"/>
      <c r="C70" s="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2:19" s="2" customFormat="1" ht="18" x14ac:dyDescent="0.35">
      <c r="B71" s="3"/>
      <c r="C71" s="7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2:19" s="2" customFormat="1" ht="18" x14ac:dyDescent="0.35">
      <c r="B72" s="3"/>
      <c r="C72" s="7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2:19" s="2" customFormat="1" ht="18" x14ac:dyDescent="0.35">
      <c r="B73" s="3"/>
      <c r="C73" s="7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2:19" s="2" customFormat="1" ht="18" x14ac:dyDescent="0.35">
      <c r="B74" s="3"/>
      <c r="C74" s="7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2:19" s="2" customFormat="1" ht="18" x14ac:dyDescent="0.35">
      <c r="B75" s="3"/>
      <c r="C75" s="7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2:19" s="2" customFormat="1" ht="18" x14ac:dyDescent="0.35">
      <c r="B76" s="3"/>
      <c r="C76" s="7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2:19" s="2" customFormat="1" ht="18" x14ac:dyDescent="0.35">
      <c r="B77" s="3"/>
      <c r="C77" s="7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2:19" s="2" customFormat="1" ht="18" x14ac:dyDescent="0.35">
      <c r="B78" s="3"/>
      <c r="C78" s="7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2:19" s="2" customFormat="1" ht="18" x14ac:dyDescent="0.35">
      <c r="B79" s="3"/>
      <c r="C79" s="7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2:19" s="2" customFormat="1" ht="18" x14ac:dyDescent="0.35">
      <c r="B80" s="3"/>
      <c r="C80" s="7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2:19" s="2" customFormat="1" ht="18" x14ac:dyDescent="0.35">
      <c r="B81" s="3"/>
      <c r="C81" s="7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2:19" s="2" customFormat="1" ht="18" x14ac:dyDescent="0.35">
      <c r="B82" s="3"/>
      <c r="C82" s="7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</sheetData>
  <mergeCells count="35">
    <mergeCell ref="B42:C42"/>
    <mergeCell ref="E42:R42"/>
    <mergeCell ref="A14:A18"/>
    <mergeCell ref="B14:B18"/>
    <mergeCell ref="E14:E17"/>
    <mergeCell ref="C14:C18"/>
    <mergeCell ref="D14:D17"/>
    <mergeCell ref="F14:I14"/>
    <mergeCell ref="F15:I15"/>
    <mergeCell ref="F16:F18"/>
    <mergeCell ref="G16:G18"/>
    <mergeCell ref="B33:D33"/>
    <mergeCell ref="B35:D35"/>
    <mergeCell ref="H16:H18"/>
    <mergeCell ref="L1:O1"/>
    <mergeCell ref="J14:L14"/>
    <mergeCell ref="L16:L17"/>
    <mergeCell ref="N16:N18"/>
    <mergeCell ref="M14:O14"/>
    <mergeCell ref="K16:K18"/>
    <mergeCell ref="O16:O17"/>
    <mergeCell ref="M15:O15"/>
    <mergeCell ref="A11:R11"/>
    <mergeCell ref="A12:R12"/>
    <mergeCell ref="P14:R14"/>
    <mergeCell ref="P15:R15"/>
    <mergeCell ref="J15:L15"/>
    <mergeCell ref="Q16:Q18"/>
    <mergeCell ref="R16:R17"/>
    <mergeCell ref="O3:R4"/>
    <mergeCell ref="O7:R9"/>
    <mergeCell ref="P16:P18"/>
    <mergeCell ref="J16:J18"/>
    <mergeCell ref="I16:I17"/>
    <mergeCell ref="M16:M18"/>
  </mergeCells>
  <printOptions horizontalCentered="1"/>
  <pageMargins left="0.39370078740157483" right="0.19685039370078741" top="0" bottom="0" header="0.31496062992125984" footer="0.31496062992125984"/>
  <pageSetup paperSize="9" scale="41" fitToHeight="0" orientation="landscape" r:id="rId1"/>
  <rowBreaks count="1" manualBreakCount="1">
    <brk id="4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2024-07-17T03:51:20Z</dcterms:modified>
</cp:coreProperties>
</file>